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75" yWindow="4245" windowWidth="13920" windowHeight="4905"/>
  </bookViews>
  <sheets>
    <sheet name="Источники" sheetId="4" r:id="rId1"/>
  </sheets>
  <calcPr calcId="125725"/>
</workbook>
</file>

<file path=xl/calcChain.xml><?xml version="1.0" encoding="utf-8"?>
<calcChain xmlns="http://schemas.openxmlformats.org/spreadsheetml/2006/main">
  <c r="D41" i="4"/>
  <c r="D40" s="1"/>
  <c r="D39" s="1"/>
  <c r="D38" s="1"/>
  <c r="D24"/>
  <c r="D23"/>
  <c r="D26"/>
  <c r="D31"/>
  <c r="D29"/>
  <c r="D43"/>
  <c r="G42"/>
  <c r="J42"/>
  <c r="M42"/>
  <c r="P42"/>
  <c r="S42"/>
  <c r="D44"/>
  <c r="D42"/>
  <c r="D19"/>
  <c r="D18"/>
  <c r="D21"/>
  <c r="D37"/>
  <c r="D36" s="1"/>
  <c r="D35" s="1"/>
  <c r="D34" s="1"/>
  <c r="D28"/>
  <c r="D33" l="1"/>
  <c r="D17" s="1"/>
</calcChain>
</file>

<file path=xl/sharedStrings.xml><?xml version="1.0" encoding="utf-8"?>
<sst xmlns="http://schemas.openxmlformats.org/spreadsheetml/2006/main" count="97" uniqueCount="74">
  <si>
    <t>сумма</t>
  </si>
  <si>
    <t>Наименование</t>
  </si>
  <si>
    <t>Сумма</t>
  </si>
  <si>
    <t>И С Т О Ч Н И К И</t>
  </si>
  <si>
    <t>внутреннего финансирования дефицита бюджета Усть-Кутского</t>
  </si>
  <si>
    <t>Код</t>
  </si>
  <si>
    <t>000 01 00 00 00 00 0000 000</t>
  </si>
  <si>
    <t>Источники внутреннего финансирования дефицита бюджета</t>
  </si>
  <si>
    <t>Государственные (муниципальные) ценные бумаги, номинальная стоимость которых указана в валюте Российской Федерации</t>
  </si>
  <si>
    <t>951 01 01 00 00 00 0000 700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</si>
  <si>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</si>
  <si>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</si>
  <si>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951 01 01 00 00 00 0000 800</t>
  </si>
  <si>
    <t>Кредиты кредитных организаций в валюте Российской Федерации</t>
  </si>
  <si>
    <t>951 01 02 00 00 00 0000 000</t>
  </si>
  <si>
    <t>Получение кредитов от кредитных организаций в валюте Российской Федерации</t>
  </si>
  <si>
    <t>951 01 02 00 00 00 0000 700</t>
  </si>
  <si>
    <t>Погашение кредитов, представленных кредитными организациями в валюте Российской Федерации</t>
  </si>
  <si>
    <t>951 01 02 00 00 00 0000 800</t>
  </si>
  <si>
    <t>Бюджетные кредиты от других бюджетов бюджетной системы Российской Федерации</t>
  </si>
  <si>
    <t>951 01 03 00 00 00 0000 000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</si>
  <si>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</si>
  <si>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</si>
  <si>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</si>
  <si>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</si>
  <si>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951 01 05 02 01 00 0000 510</t>
  </si>
  <si>
    <t>Уменьшение остатков средств бюджетов</t>
  </si>
  <si>
    <t>951 01 05 00 00 00 0000 000</t>
  </si>
  <si>
    <t>951 01 05 00 00 00 0000 500</t>
  </si>
  <si>
    <t>951 01 05 02 00 00 0000 500</t>
  </si>
  <si>
    <t>951 01 05 00 00 00 0000 600</t>
  </si>
  <si>
    <t>Уменьшение прочих остатков средств бюджетов</t>
  </si>
  <si>
    <t>Уменьшение прочих остатков денежных средств бюджетов</t>
  </si>
  <si>
    <t>951 01 05 02 00 00 0000 600</t>
  </si>
  <si>
    <t>951 01 05 02 01 00 0000 610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</si>
  <si>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</si>
  <si>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Средства от продажи акций и иных форм участия в капитале, находящихся в государственной и муниципальной собственности</t>
  </si>
  <si>
    <t>951 01 06 01 00 00 0000 630</t>
  </si>
  <si>
    <t>муниципального образования</t>
  </si>
  <si>
    <t>к решению Думы Усть-Кутского</t>
  </si>
  <si>
    <t xml:space="preserve">(городского поселения) </t>
  </si>
  <si>
    <t>Изменение остатков средств на счетах по учету средств бюджета</t>
  </si>
  <si>
    <t>951 01 03 01 00 00 0000 700</t>
  </si>
  <si>
    <t>951 01 03 01 00 00 0000 800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</si>
  <si>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</si>
  <si>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</si>
  <si>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951 01 06 00 00 00 0000 000</t>
  </si>
  <si>
    <t>952 01 06 00 00 00 0000 000</t>
  </si>
  <si>
    <t>953 01 06 00 00 00 0000 000</t>
  </si>
  <si>
    <t>954 01 06 00 00 00 0000 000</t>
  </si>
  <si>
    <t>955 01 06 00 00 00 0000 000</t>
  </si>
  <si>
    <t>956 01 06 00 00 00 0000 000</t>
  </si>
  <si>
    <t>951 01 01 00 00 13 0000 710</t>
  </si>
  <si>
    <t>951 01 01 00 00 13 0000 810</t>
  </si>
  <si>
    <t>951 01 02 00 00 13 0000 710</t>
  </si>
  <si>
    <t>951 01 02 00 00 13 0000 810</t>
  </si>
  <si>
    <t>951 01 03 01 00 13 0000 710</t>
  </si>
  <si>
    <t>951 01 03 01 00 13 0000 810</t>
  </si>
  <si>
    <t>951 01 05 02 01 13 0000 510</t>
  </si>
  <si>
    <t>951 01 05 02 01 13 0000 610</t>
  </si>
  <si>
    <t>Размещение муниципальных ценных бумаг городских поселений, номинальная стоимость которых указана в валюте Российской Федерации</t>
  </si>
  <si>
    <t>Погашение муниципальных ценных бумаг городских поселений, номинальная стоимость которых указана в валюте Российской Федерации</t>
  </si>
  <si>
    <t>Получение кредитов от кредитных организаций бюджетами городских поселений в валюте Российской Федерации</t>
  </si>
  <si>
    <t>Погашение бюджетами городских поселений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</si>
  <si>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городских поселений 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</si>
  <si>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</si>
  <si>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</si>
  <si>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</si>
  <si>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951 01 06 01 00 13 0000 630</t>
  </si>
  <si>
    <t>Средства от продажи акций и иных форм участия в капитале, находящихся в собственности городских поселений</t>
  </si>
  <si>
    <t>(тыс.рублей)</t>
  </si>
  <si>
    <t>муниципального образования (городского поселения) на 2019 год</t>
  </si>
  <si>
    <t>Приложение № 18</t>
  </si>
  <si>
    <t>от "27" февраля 2019г. № 89/18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</si>
</sst>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sz val="7.5"/>
      <name val="Arial Cyr"/>
      <charset val="204"/>
    </font>
    <font>
      <b/>
      <sz val="7.5"/>
      <name val="Arial Cyr"/>
      <charset val="204"/>
    </font>
    <font>
      <sz val="9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Alignment="1">
      <alignment horizontal="left"/>
    </xf>
    <xf numFmtId="0" fontId="4" fillId="0" borderId="0" xfId="0" applyFont="1" applyBorder="1" applyAlignment="1"/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left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Border="1"/>
    <xf numFmtId="49" fontId="7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right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right" vertical="center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0" borderId="9" xfId="0" applyNumberFormat="1" applyFont="1" applyBorder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right" vertical="center"/>
    </xf>
    <xf numFmtId="3" fontId="8" fillId="0" borderId="4" xfId="0" applyNumberFormat="1" applyFont="1" applyBorder="1" applyAlignment="1">
      <alignment horizontal="right" vertical="center"/>
    </xf>
    <xf numFmtId="49" fontId="7" fillId="0" borderId="12" xfId="0" applyNumberFormat="1" applyFont="1" applyBorder="1" applyAlignment="1">
      <alignment horizontal="left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left" vertical="center" wrapText="1"/>
    </xf>
    <xf numFmtId="4" fontId="8" fillId="0" borderId="15" xfId="0" applyNumberFormat="1" applyFont="1" applyBorder="1" applyAlignment="1">
      <alignment horizontal="right" vertical="center"/>
    </xf>
    <xf numFmtId="4" fontId="8" fillId="0" borderId="16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4" fontId="8" fillId="0" borderId="10" xfId="0" applyNumberFormat="1" applyFont="1" applyBorder="1" applyAlignment="1">
      <alignment horizontal="right" vertical="center"/>
    </xf>
    <xf numFmtId="4" fontId="8" fillId="0" borderId="18" xfId="0" applyNumberFormat="1" applyFont="1" applyBorder="1" applyAlignment="1">
      <alignment horizontal="right" vertical="center"/>
    </xf>
    <xf numFmtId="4" fontId="8" fillId="0" borderId="11" xfId="0" applyNumberFormat="1" applyFont="1" applyBorder="1" applyAlignment="1">
      <alignment horizontal="right" vertical="center"/>
    </xf>
    <xf numFmtId="4" fontId="8" fillId="0" borderId="19" xfId="0" applyNumberFormat="1" applyFont="1" applyBorder="1" applyAlignment="1">
      <alignment horizontal="right" vertical="center"/>
    </xf>
    <xf numFmtId="4" fontId="8" fillId="0" borderId="20" xfId="0" applyNumberFormat="1" applyFont="1" applyBorder="1" applyAlignment="1">
      <alignment horizontal="right" vertical="center"/>
    </xf>
    <xf numFmtId="4" fontId="8" fillId="0" borderId="21" xfId="0" applyNumberFormat="1" applyFont="1" applyBorder="1" applyAlignment="1">
      <alignment horizontal="right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8" fillId="0" borderId="2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T46"/>
  <sheetViews>
    <sheetView showGridLines="0" tabSelected="1" topLeftCell="B1" zoomScaleNormal="100" workbookViewId="0">
      <selection activeCell="D33" sqref="D33"/>
    </sheetView>
  </sheetViews>
  <sheetFormatPr defaultColWidth="3.7109375" defaultRowHeight="12.75"/>
  <cols>
    <col min="1" max="1" width="0.140625" hidden="1" customWidth="1"/>
    <col min="2" max="2" width="74.5703125" customWidth="1"/>
    <col min="3" max="3" width="27.28515625" customWidth="1"/>
    <col min="4" max="4" width="11.7109375" customWidth="1"/>
    <col min="5" max="19" width="3.7109375" hidden="1" customWidth="1"/>
    <col min="20" max="20" width="1.7109375" hidden="1" customWidth="1"/>
  </cols>
  <sheetData>
    <row r="1" spans="1:20" ht="12.75" customHeight="1">
      <c r="A1" s="4"/>
      <c r="B1" s="7"/>
      <c r="C1" s="56" t="s">
        <v>72</v>
      </c>
      <c r="D1" s="56"/>
      <c r="E1" s="7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15.75" customHeight="1">
      <c r="A2" s="2"/>
      <c r="B2" s="6"/>
      <c r="C2" s="56" t="s">
        <v>39</v>
      </c>
      <c r="D2" s="56"/>
      <c r="E2" s="56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5.75" customHeight="1">
      <c r="A3" s="2"/>
      <c r="B3" s="6"/>
      <c r="C3" s="56" t="s">
        <v>38</v>
      </c>
      <c r="D3" s="56"/>
      <c r="E3" s="56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5.75" customHeight="1">
      <c r="A4" s="2"/>
      <c r="B4" s="6"/>
      <c r="C4" s="8" t="s">
        <v>40</v>
      </c>
      <c r="D4" s="8"/>
      <c r="E4" s="8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5.75" customHeight="1">
      <c r="A5" s="1"/>
      <c r="B5" s="6"/>
      <c r="C5" s="57" t="s">
        <v>73</v>
      </c>
      <c r="D5" s="57"/>
      <c r="E5" s="57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5.75" customHeight="1">
      <c r="A6" s="1"/>
      <c r="B6" s="5"/>
      <c r="C6" s="3"/>
      <c r="D6" s="3"/>
      <c r="E6" s="3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5" customHeight="1">
      <c r="A7" s="35"/>
      <c r="B7" s="58" t="s">
        <v>3</v>
      </c>
      <c r="C7" s="58"/>
      <c r="D7" s="58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</row>
    <row r="8" spans="1:20" ht="15" customHeight="1">
      <c r="A8" s="35"/>
      <c r="B8" s="58" t="s">
        <v>4</v>
      </c>
      <c r="C8" s="58"/>
      <c r="D8" s="58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</row>
    <row r="9" spans="1:20" ht="15" customHeight="1">
      <c r="A9" s="35"/>
      <c r="B9" s="58" t="s">
        <v>71</v>
      </c>
      <c r="C9" s="59"/>
      <c r="D9" s="59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</row>
    <row r="10" spans="1:20" ht="13.5" hidden="1" customHeight="1">
      <c r="A10" s="35"/>
      <c r="B10" s="51"/>
      <c r="C10" s="52"/>
      <c r="D10" s="52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</row>
    <row r="11" spans="1:20" ht="15.75" hidden="1" customHeight="1">
      <c r="A11" s="35"/>
      <c r="B11" s="36"/>
      <c r="C11" s="36"/>
      <c r="D11" s="9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</row>
    <row r="12" spans="1:20" ht="15.75" hidden="1" customHeight="1">
      <c r="A12" s="35"/>
      <c r="B12" s="36"/>
      <c r="C12" s="36"/>
      <c r="D12" s="9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</row>
    <row r="13" spans="1:20" ht="15.75" hidden="1" customHeight="1">
      <c r="A13" s="37"/>
      <c r="B13" s="37"/>
      <c r="C13" s="37"/>
      <c r="D13" s="1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2"/>
      <c r="S13" s="37"/>
      <c r="T13" s="37"/>
    </row>
    <row r="14" spans="1:20" ht="20.25" customHeight="1">
      <c r="A14" s="64" t="s">
        <v>70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</row>
    <row r="15" spans="1:20" ht="10.35" customHeight="1">
      <c r="A15" s="65"/>
      <c r="B15" s="60" t="s">
        <v>1</v>
      </c>
      <c r="C15" s="62" t="s">
        <v>5</v>
      </c>
      <c r="D15" s="53" t="s">
        <v>2</v>
      </c>
      <c r="E15" s="53" t="s">
        <v>0</v>
      </c>
      <c r="F15" s="49" t="s">
        <v>0</v>
      </c>
      <c r="G15" s="49" t="s">
        <v>0</v>
      </c>
      <c r="H15" s="49" t="s">
        <v>0</v>
      </c>
      <c r="I15" s="49" t="s">
        <v>0</v>
      </c>
      <c r="J15" s="49" t="s">
        <v>0</v>
      </c>
      <c r="K15" s="49" t="s">
        <v>0</v>
      </c>
      <c r="L15" s="49" t="s">
        <v>0</v>
      </c>
      <c r="M15" s="49" t="s">
        <v>0</v>
      </c>
      <c r="N15" s="49" t="s">
        <v>0</v>
      </c>
      <c r="O15" s="49" t="s">
        <v>0</v>
      </c>
      <c r="P15" s="49" t="s">
        <v>0</v>
      </c>
      <c r="Q15" s="49" t="s">
        <v>0</v>
      </c>
      <c r="R15" s="49" t="s">
        <v>0</v>
      </c>
      <c r="S15" s="49" t="s">
        <v>0</v>
      </c>
      <c r="T15" s="49" t="s">
        <v>0</v>
      </c>
    </row>
    <row r="16" spans="1:20" ht="21" customHeight="1">
      <c r="A16" s="66"/>
      <c r="B16" s="61"/>
      <c r="C16" s="63"/>
      <c r="D16" s="54"/>
      <c r="E16" s="55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</row>
    <row r="17" spans="1:20" ht="18" customHeight="1">
      <c r="A17" s="38"/>
      <c r="B17" s="14" t="s">
        <v>7</v>
      </c>
      <c r="C17" s="15" t="s">
        <v>6</v>
      </c>
      <c r="D17" s="16">
        <f>+D18+D23+D28+D33+D42</f>
        <v>54029.200000000026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13"/>
    </row>
    <row r="18" spans="1:20" ht="29.25" customHeight="1">
      <c r="A18" s="38"/>
      <c r="B18" s="14" t="s">
        <v>8</v>
      </c>
      <c r="C18" s="15" t="s">
        <v>9</v>
      </c>
      <c r="D18" s="16">
        <f>+D19-D21</f>
        <v>0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13"/>
    </row>
    <row r="19" spans="1:20" ht="26.1" customHeight="1">
      <c r="A19" s="38"/>
      <c r="B19" s="17" t="s">
        <v>10</v>
      </c>
      <c r="C19" s="18" t="s">
        <v>9</v>
      </c>
      <c r="D19" s="19">
        <f>+D20</f>
        <v>0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13"/>
    </row>
    <row r="20" spans="1:20" ht="26.1" customHeight="1">
      <c r="A20" s="38"/>
      <c r="B20" s="17" t="s">
        <v>60</v>
      </c>
      <c r="C20" s="18" t="s">
        <v>52</v>
      </c>
      <c r="D20" s="19">
        <v>0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13"/>
    </row>
    <row r="21" spans="1:20" ht="26.1" customHeight="1">
      <c r="A21" s="38"/>
      <c r="B21" s="17" t="s">
        <v>11</v>
      </c>
      <c r="C21" s="18" t="s">
        <v>12</v>
      </c>
      <c r="D21" s="19">
        <f>+D22</f>
        <v>0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13"/>
    </row>
    <row r="22" spans="1:20" ht="26.1" customHeight="1">
      <c r="A22" s="38"/>
      <c r="B22" s="17" t="s">
        <v>61</v>
      </c>
      <c r="C22" s="18" t="s">
        <v>53</v>
      </c>
      <c r="D22" s="19">
        <v>0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13"/>
    </row>
    <row r="23" spans="1:20" ht="18" customHeight="1">
      <c r="A23" s="39"/>
      <c r="B23" s="20" t="s">
        <v>13</v>
      </c>
      <c r="C23" s="21" t="s">
        <v>14</v>
      </c>
      <c r="D23" s="22">
        <f>+D24+D26</f>
        <v>3512.8</v>
      </c>
      <c r="E23" s="40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2"/>
    </row>
    <row r="24" spans="1:20" ht="21" customHeight="1">
      <c r="A24" s="39"/>
      <c r="B24" s="17" t="s">
        <v>15</v>
      </c>
      <c r="C24" s="18" t="s">
        <v>16</v>
      </c>
      <c r="D24" s="19">
        <f>+D25</f>
        <v>3512.8</v>
      </c>
      <c r="E24" s="43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5"/>
    </row>
    <row r="25" spans="1:20" ht="26.1" customHeight="1">
      <c r="A25" s="39"/>
      <c r="B25" s="17" t="s">
        <v>62</v>
      </c>
      <c r="C25" s="18" t="s">
        <v>54</v>
      </c>
      <c r="D25" s="19">
        <v>3512.8</v>
      </c>
      <c r="E25" s="46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8"/>
    </row>
    <row r="26" spans="1:20" ht="26.1" customHeight="1">
      <c r="A26" s="39"/>
      <c r="B26" s="17" t="s">
        <v>17</v>
      </c>
      <c r="C26" s="18" t="s">
        <v>18</v>
      </c>
      <c r="D26" s="19">
        <f>+D27</f>
        <v>0</v>
      </c>
      <c r="E26" s="46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8"/>
    </row>
    <row r="27" spans="1:20" ht="26.1" customHeight="1">
      <c r="A27" s="39"/>
      <c r="B27" s="17" t="s">
        <v>63</v>
      </c>
      <c r="C27" s="18" t="s">
        <v>55</v>
      </c>
      <c r="D27" s="19">
        <v>0</v>
      </c>
      <c r="E27" s="46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8"/>
    </row>
    <row r="28" spans="1:20" ht="26.1" customHeight="1">
      <c r="A28" s="39"/>
      <c r="B28" s="20" t="s">
        <v>19</v>
      </c>
      <c r="C28" s="21" t="s">
        <v>20</v>
      </c>
      <c r="D28" s="22">
        <f>+D29+D31</f>
        <v>0</v>
      </c>
      <c r="E28" s="46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8"/>
    </row>
    <row r="29" spans="1:20" ht="26.1" customHeight="1">
      <c r="A29" s="39"/>
      <c r="B29" s="17" t="s">
        <v>21</v>
      </c>
      <c r="C29" s="18" t="s">
        <v>42</v>
      </c>
      <c r="D29" s="19">
        <f>+D30</f>
        <v>0</v>
      </c>
      <c r="E29" s="46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8"/>
    </row>
    <row r="30" spans="1:20" ht="26.1" customHeight="1">
      <c r="A30" s="39"/>
      <c r="B30" s="17" t="s">
        <v>64</v>
      </c>
      <c r="C30" s="18" t="s">
        <v>56</v>
      </c>
      <c r="D30" s="19">
        <v>0</v>
      </c>
      <c r="E30" s="46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8"/>
    </row>
    <row r="31" spans="1:20" ht="30.75" customHeight="1">
      <c r="A31" s="39"/>
      <c r="B31" s="17" t="s">
        <v>35</v>
      </c>
      <c r="C31" s="18" t="s">
        <v>43</v>
      </c>
      <c r="D31" s="19">
        <f>+D32</f>
        <v>0</v>
      </c>
      <c r="E31" s="46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8"/>
    </row>
    <row r="32" spans="1:20" ht="26.1" customHeight="1">
      <c r="A32" s="39"/>
      <c r="B32" s="23" t="s">
        <v>65</v>
      </c>
      <c r="C32" s="24" t="s">
        <v>57</v>
      </c>
      <c r="D32" s="25">
        <v>0</v>
      </c>
      <c r="E32" s="46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8"/>
    </row>
    <row r="33" spans="1:20" ht="18" customHeight="1">
      <c r="A33" s="39"/>
      <c r="B33" s="14" t="s">
        <v>41</v>
      </c>
      <c r="C33" s="15" t="s">
        <v>27</v>
      </c>
      <c r="D33" s="16">
        <f>+D34+D38</f>
        <v>50516.400000000023</v>
      </c>
      <c r="E33" s="46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8"/>
    </row>
    <row r="34" spans="1:20" ht="12.75" customHeight="1">
      <c r="A34" s="39"/>
      <c r="B34" s="17" t="s">
        <v>22</v>
      </c>
      <c r="C34" s="18" t="s">
        <v>28</v>
      </c>
      <c r="D34" s="16">
        <f>+D35</f>
        <v>-456439.6</v>
      </c>
      <c r="E34" s="46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8"/>
    </row>
    <row r="35" spans="1:20" ht="12.75" customHeight="1">
      <c r="A35" s="39"/>
      <c r="B35" s="17" t="s">
        <v>23</v>
      </c>
      <c r="C35" s="26" t="s">
        <v>29</v>
      </c>
      <c r="D35" s="16">
        <f>+D36</f>
        <v>-456439.6</v>
      </c>
      <c r="E35" s="46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/>
    </row>
    <row r="36" spans="1:20" ht="12.75" customHeight="1">
      <c r="A36" s="27"/>
      <c r="B36" s="17" t="s">
        <v>24</v>
      </c>
      <c r="C36" s="26" t="s">
        <v>25</v>
      </c>
      <c r="D36" s="16">
        <f>+D37</f>
        <v>-456439.6</v>
      </c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</row>
    <row r="37" spans="1:20" ht="15" customHeight="1">
      <c r="A37" s="27"/>
      <c r="B37" s="17" t="s">
        <v>66</v>
      </c>
      <c r="C37" s="26" t="s">
        <v>58</v>
      </c>
      <c r="D37" s="16">
        <f>-(+D24+D29+452926.8)</f>
        <v>-456439.6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15" customHeight="1">
      <c r="A38" s="27"/>
      <c r="B38" s="17" t="s">
        <v>26</v>
      </c>
      <c r="C38" s="18" t="s">
        <v>30</v>
      </c>
      <c r="D38" s="16">
        <f>+D39</f>
        <v>506956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  <row r="39" spans="1:20" ht="15" customHeight="1">
      <c r="A39" s="27"/>
      <c r="B39" s="17" t="s">
        <v>31</v>
      </c>
      <c r="C39" s="26" t="s">
        <v>33</v>
      </c>
      <c r="D39" s="16">
        <f>+D40</f>
        <v>506956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</row>
    <row r="40" spans="1:20" ht="15" customHeight="1">
      <c r="A40" s="27"/>
      <c r="B40" s="17" t="s">
        <v>32</v>
      </c>
      <c r="C40" s="26" t="s">
        <v>34</v>
      </c>
      <c r="D40" s="16">
        <f>+D41</f>
        <v>506956</v>
      </c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</row>
    <row r="41" spans="1:20" ht="15" customHeight="1">
      <c r="A41" s="27"/>
      <c r="B41" s="17" t="s">
        <v>67</v>
      </c>
      <c r="C41" s="26" t="s">
        <v>59</v>
      </c>
      <c r="D41" s="16">
        <f>+(-D26)+(-D31)+506956</f>
        <v>506956</v>
      </c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</row>
    <row r="42" spans="1:20" ht="20.100000000000001" customHeight="1">
      <c r="A42" s="27"/>
      <c r="B42" s="28" t="s">
        <v>44</v>
      </c>
      <c r="C42" s="29" t="s">
        <v>46</v>
      </c>
      <c r="D42" s="30">
        <f>+D44</f>
        <v>0</v>
      </c>
      <c r="E42" s="14" t="s">
        <v>44</v>
      </c>
      <c r="F42" s="15" t="s">
        <v>47</v>
      </c>
      <c r="G42" s="31">
        <f>+G44</f>
        <v>0</v>
      </c>
      <c r="H42" s="14" t="s">
        <v>44</v>
      </c>
      <c r="I42" s="15" t="s">
        <v>48</v>
      </c>
      <c r="J42" s="31">
        <f>+J44</f>
        <v>0</v>
      </c>
      <c r="K42" s="14" t="s">
        <v>44</v>
      </c>
      <c r="L42" s="15" t="s">
        <v>49</v>
      </c>
      <c r="M42" s="31">
        <f>+M44</f>
        <v>0</v>
      </c>
      <c r="N42" s="14" t="s">
        <v>44</v>
      </c>
      <c r="O42" s="15" t="s">
        <v>50</v>
      </c>
      <c r="P42" s="31">
        <f>+P44</f>
        <v>0</v>
      </c>
      <c r="Q42" s="14" t="s">
        <v>44</v>
      </c>
      <c r="R42" s="15" t="s">
        <v>51</v>
      </c>
      <c r="S42" s="31">
        <f>+S44</f>
        <v>0</v>
      </c>
      <c r="T42" s="14" t="s">
        <v>44</v>
      </c>
    </row>
    <row r="43" spans="1:20" ht="27.75" customHeight="1">
      <c r="A43" s="27"/>
      <c r="B43" s="17" t="s">
        <v>45</v>
      </c>
      <c r="C43" s="18" t="s">
        <v>46</v>
      </c>
      <c r="D43" s="19">
        <f>+D45</f>
        <v>0</v>
      </c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</row>
    <row r="44" spans="1:20" ht="28.5" customHeight="1">
      <c r="A44" s="27"/>
      <c r="B44" s="17" t="s">
        <v>36</v>
      </c>
      <c r="C44" s="18" t="s">
        <v>37</v>
      </c>
      <c r="D44" s="19">
        <f>+D45</f>
        <v>0</v>
      </c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</row>
    <row r="45" spans="1:20" ht="29.25" customHeight="1">
      <c r="A45" s="27"/>
      <c r="B45" s="32" t="s">
        <v>69</v>
      </c>
      <c r="C45" s="33" t="s">
        <v>68</v>
      </c>
      <c r="D45" s="34">
        <v>0</v>
      </c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</row>
    <row r="46" spans="1:20" ht="20.100000000000001" customHeight="1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</row>
  </sheetData>
  <mergeCells count="29">
    <mergeCell ref="C1:D1"/>
    <mergeCell ref="Q15:Q16"/>
    <mergeCell ref="R15:R16"/>
    <mergeCell ref="L15:L16"/>
    <mergeCell ref="H15:H16"/>
    <mergeCell ref="A14:T14"/>
    <mergeCell ref="A15:A16"/>
    <mergeCell ref="O15:O16"/>
    <mergeCell ref="P15:P16"/>
    <mergeCell ref="K15:K16"/>
    <mergeCell ref="C2:E2"/>
    <mergeCell ref="C3:E3"/>
    <mergeCell ref="C5:E5"/>
    <mergeCell ref="B7:D7"/>
    <mergeCell ref="G15:G16"/>
    <mergeCell ref="B8:D8"/>
    <mergeCell ref="B9:D9"/>
    <mergeCell ref="B15:B16"/>
    <mergeCell ref="C15:C16"/>
    <mergeCell ref="T15:T16"/>
    <mergeCell ref="F15:F16"/>
    <mergeCell ref="B10:D10"/>
    <mergeCell ref="J15:J16"/>
    <mergeCell ref="S15:S16"/>
    <mergeCell ref="M15:M16"/>
    <mergeCell ref="N15:N16"/>
    <mergeCell ref="I15:I16"/>
    <mergeCell ref="D15:D16"/>
    <mergeCell ref="E15:E16"/>
  </mergeCells>
  <phoneticPr fontId="1" type="noConversion"/>
  <pageMargins left="0.48" right="0.19685039370078741" top="0.23622047244094491" bottom="0.35433070866141736" header="0.19685039370078741" footer="0.19685039370078741"/>
  <pageSetup paperSize="9" scale="8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irev</cp:lastModifiedBy>
  <cp:lastPrinted>2019-03-12T07:28:18Z</cp:lastPrinted>
  <dcterms:created xsi:type="dcterms:W3CDTF">2003-12-05T21:14:57Z</dcterms:created>
  <dcterms:modified xsi:type="dcterms:W3CDTF">2019-03-12T07:29:04Z</dcterms:modified>
</cp:coreProperties>
</file>